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_NOEMI PC\CARTA CANCELLERIA STAMPATI\6_AGGIUDICAZIONE\"/>
    </mc:Choice>
  </mc:AlternateContent>
  <bookViews>
    <workbookView xWindow="0" yWindow="0" windowWidth="28800" windowHeight="11775"/>
  </bookViews>
  <sheets>
    <sheet name="Offera economica Cart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3" l="1"/>
  <c r="N5" i="3"/>
  <c r="N6" i="3"/>
  <c r="N7" i="3"/>
  <c r="N8" i="3"/>
  <c r="N9" i="3"/>
  <c r="N3" i="3"/>
  <c r="P4" i="3" l="1"/>
  <c r="P5" i="3"/>
  <c r="P6" i="3"/>
  <c r="P7" i="3"/>
  <c r="P8" i="3"/>
  <c r="P9" i="3"/>
  <c r="P3" i="3"/>
  <c r="P10" i="3" l="1"/>
</calcChain>
</file>

<file path=xl/sharedStrings.xml><?xml version="1.0" encoding="utf-8"?>
<sst xmlns="http://schemas.openxmlformats.org/spreadsheetml/2006/main" count="81" uniqueCount="60">
  <si>
    <t>Descrizione</t>
  </si>
  <si>
    <t>carta A/4  naturale gr. 80</t>
  </si>
  <si>
    <t>carta A/3 naturale gr. 80</t>
  </si>
  <si>
    <t xml:space="preserve">carta A/3 riciclata gr. 80 </t>
  </si>
  <si>
    <t>carta A/5 naturale gr. 80</t>
  </si>
  <si>
    <t>carta A/4 naturale gr 160</t>
  </si>
  <si>
    <t>carta A/4 riciclata gr. 80</t>
  </si>
  <si>
    <t>carta A/3 naturale gr 160</t>
  </si>
  <si>
    <t>Q.tà quadriennale presunta</t>
  </si>
  <si>
    <t>Unità di misura</t>
  </si>
  <si>
    <t>Risma da 500 fogli</t>
  </si>
  <si>
    <t>Rif.</t>
  </si>
  <si>
    <t>Prezzo unitario offerto per Unità di Misura (IVA esclusa)
in cifre</t>
  </si>
  <si>
    <t>Produttore e Denominazione prodotto offerto</t>
  </si>
  <si>
    <t>Valori relativi alle caratteristiche tecniche (grammatura, spessore, grado di bianco, opacità)</t>
  </si>
  <si>
    <t>Tipo di sbiancamento impiegato per la carta naturale (E.C.F. o T.C.F.)</t>
  </si>
  <si>
    <t>Etichetta/ certificazione/ asserzione ambientale/ altro del prodotto offerto ai sensi art. 3 punto 3.1 del Capitolato Tecnico</t>
  </si>
  <si>
    <t>Marca e/o modello</t>
  </si>
  <si>
    <t xml:space="preserve">Codice articolo offerto del  Produttore </t>
  </si>
  <si>
    <t>Codice articolo attribuito dal Fornitore</t>
  </si>
  <si>
    <t>Pezzi per conf. Minima di vendita del produttore</t>
  </si>
  <si>
    <t>Prezzo unitario offerto per Unità di Misura (IVA esclusa)
in cifre TRONCATO alla quarta cifra decimale (Automatico)</t>
  </si>
  <si>
    <t>Importo totale IVA esclsusa(Q.tà quadriennale presunta colonna D x Prezzo unitario troncato colonna N) - (Calcolo Automatico)</t>
  </si>
  <si>
    <t>Risma da 250 fogli</t>
  </si>
  <si>
    <t>ECF</t>
  </si>
  <si>
    <t>CLASSIC WHITE</t>
  </si>
  <si>
    <t>ECOLABEL/PEFC</t>
  </si>
  <si>
    <t>MONDI CARTA A3 NATURALE GR.80</t>
  </si>
  <si>
    <t>MONDI CARTA A4 NATURALE GR.80</t>
  </si>
  <si>
    <t>STEINBEIS CARTA A4 RICICLATA GR.80</t>
  </si>
  <si>
    <t>STEINBEIS CARTA A3 RICICLATA GR.80</t>
  </si>
  <si>
    <t>UPM CARTA A5 NATURALE GR.80</t>
  </si>
  <si>
    <t>MONDI CARTA A4 NATURALE GR.160</t>
  </si>
  <si>
    <t>MONDI CARTA A3 NATURALE GR.160</t>
  </si>
  <si>
    <t>NEW FUTURE MULTI</t>
  </si>
  <si>
    <t>ECOLABEL/FSC</t>
  </si>
  <si>
    <t>G/M2 80 
SPESS. 100
BIANCO ISO 110.5
OPACITA' 92</t>
  </si>
  <si>
    <t xml:space="preserve">G/M2 80
SPESS. 102
BIANCO ISO 70
OPACITA' 95 </t>
  </si>
  <si>
    <t>G/M2 80
SPESS. 106
BIANCO CIE 164
OPACITA' 94</t>
  </si>
  <si>
    <t>G/M2 160
SPESS. 106
BIANCO ISO 113.5
OPACITA' 94</t>
  </si>
  <si>
    <t>IQ SELECTION SMOOTH</t>
  </si>
  <si>
    <t>BLUE ANGEL/ECOLABEL</t>
  </si>
  <si>
    <t>180004266</t>
  </si>
  <si>
    <t>180000620</t>
  </si>
  <si>
    <t>UPMMULTI/A5</t>
  </si>
  <si>
    <t>6831</t>
  </si>
  <si>
    <t>6832</t>
  </si>
  <si>
    <t>FL001</t>
  </si>
  <si>
    <t>FL002</t>
  </si>
  <si>
    <t>FL003</t>
  </si>
  <si>
    <t>FL004</t>
  </si>
  <si>
    <t>FL005</t>
  </si>
  <si>
    <t>FL006</t>
  </si>
  <si>
    <t>FL007</t>
  </si>
  <si>
    <t>NIVEUS</t>
  </si>
  <si>
    <t>NIVEUS-PLA4</t>
  </si>
  <si>
    <t>NIVEUS-PLA3</t>
  </si>
  <si>
    <t>Prezzo unitario per U.M. a base del Lotto 1</t>
  </si>
  <si>
    <t>IMPORTO COMPLESSIVO QUADRIENNALE OFFERTO LOTTO 1 IVA ESCLUSA</t>
  </si>
  <si>
    <t xml:space="preserve">ALLEGATO 1 - PROSPETTO AGGIUDICAZIONE LOTTO 1 
Fornitura di carta in risme naturale ecologica e riciclata e relativi servizi connessi - CIG 83597679F5 - Importo quadriennale a base d'asta: Euro 4.615.966,02 IVA esclusa
DITTA AGGIUDICATARIA: MYO SPA - MYO SPA - Codice fiscale: 03222970406 - Partita IVA: 03222970406
PEC grandiclienti@pec.myo.it  - Referente: RUSCONI LUCA - Tel. 0541311365 - E-mail: quotazioni@myo.it; grandiclienti@pec.myo.it; kdepartment@myo.it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</si>
</sst>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0]General"/>
    <numFmt numFmtId="165" formatCode="_-[$€-2]\ * #,##0.00000_-;\-[$€-2]\ * #,##0.00000_-;_-[$€-2]\ * &quot;-&quot;??_-;_-@_-"/>
    <numFmt numFmtId="166" formatCode="_-[$€-2]\ * #,##0.0000_-;\-[$€-2]\ * #,##0.0000_-;_-[$€-2]\ * &quot;-&quot;????_-;_-@_-"/>
    <numFmt numFmtId="167" formatCode="_-[$€-2]\ * #,##0.00_-;\-[$€-2]\ * #,##0.00_-;_-[$€-2]\ * &quot;-&quot;??_-;_-@_-"/>
    <numFmt numFmtId="168" formatCode="_-[$€-2]\ * #,##0.00_-;\-[$€-2]\ * #,##0.00_-;_-[$€-2]\ 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7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quotePrefix="1" applyNumberFormat="1" applyFont="1" applyBorder="1" applyAlignment="1">
      <alignment vertical="center" wrapText="1"/>
    </xf>
    <xf numFmtId="168" fontId="5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colors>
    <mruColors>
      <color rgb="FFB9F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Normal="100" workbookViewId="0">
      <selection activeCell="I2" sqref="I2"/>
    </sheetView>
  </sheetViews>
  <sheetFormatPr defaultRowHeight="14.25" x14ac:dyDescent="0.25"/>
  <cols>
    <col min="1" max="1" width="6.42578125" style="1" customWidth="1"/>
    <col min="2" max="2" width="18.7109375" style="1" customWidth="1"/>
    <col min="3" max="3" width="12" style="1" customWidth="1"/>
    <col min="4" max="4" width="14.140625" style="1" bestFit="1" customWidth="1"/>
    <col min="5" max="5" width="14.140625" style="1" customWidth="1"/>
    <col min="6" max="6" width="13.28515625" style="1" bestFit="1" customWidth="1"/>
    <col min="7" max="7" width="11.42578125" style="1" bestFit="1" customWidth="1"/>
    <col min="8" max="8" width="22" style="1" customWidth="1"/>
    <col min="9" max="9" width="14.85546875" style="1" customWidth="1"/>
    <col min="10" max="10" width="21.28515625" style="1" customWidth="1"/>
    <col min="11" max="11" width="14.85546875" style="1" customWidth="1"/>
    <col min="12" max="12" width="25.85546875" style="1" customWidth="1"/>
    <col min="13" max="13" width="14.42578125" style="1" bestFit="1" customWidth="1"/>
    <col min="14" max="14" width="14.42578125" style="1" customWidth="1"/>
    <col min="15" max="15" width="12.7109375" style="1" customWidth="1"/>
    <col min="16" max="16" width="19.85546875" style="1" customWidth="1"/>
    <col min="17" max="17" width="21.5703125" style="1" customWidth="1"/>
    <col min="18" max="18" width="4.140625" style="1" customWidth="1"/>
    <col min="19" max="19" width="4" style="1" customWidth="1"/>
    <col min="20" max="16384" width="9.140625" style="1"/>
  </cols>
  <sheetData>
    <row r="1" spans="1:16" ht="76.5" customHeight="1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0" x14ac:dyDescent="0.25">
      <c r="A2" s="15" t="s">
        <v>11</v>
      </c>
      <c r="B2" s="15" t="s">
        <v>0</v>
      </c>
      <c r="C2" s="15" t="s">
        <v>9</v>
      </c>
      <c r="D2" s="15" t="s">
        <v>8</v>
      </c>
      <c r="E2" s="15" t="s">
        <v>57</v>
      </c>
      <c r="F2" s="16" t="s">
        <v>18</v>
      </c>
      <c r="G2" s="16" t="s">
        <v>19</v>
      </c>
      <c r="H2" s="16" t="s">
        <v>13</v>
      </c>
      <c r="I2" s="16" t="s">
        <v>17</v>
      </c>
      <c r="J2" s="16" t="s">
        <v>14</v>
      </c>
      <c r="K2" s="16" t="s">
        <v>15</v>
      </c>
      <c r="L2" s="16" t="s">
        <v>16</v>
      </c>
      <c r="M2" s="16" t="s">
        <v>12</v>
      </c>
      <c r="N2" s="16" t="s">
        <v>21</v>
      </c>
      <c r="O2" s="16" t="s">
        <v>20</v>
      </c>
      <c r="P2" s="16" t="s">
        <v>22</v>
      </c>
    </row>
    <row r="3" spans="1:16" ht="57" x14ac:dyDescent="0.25">
      <c r="A3" s="5">
        <v>1</v>
      </c>
      <c r="B3" s="2" t="s">
        <v>1</v>
      </c>
      <c r="C3" s="4" t="s">
        <v>10</v>
      </c>
      <c r="D3" s="3">
        <v>1104292.8</v>
      </c>
      <c r="E3" s="6">
        <v>2.3936000000000002</v>
      </c>
      <c r="F3" s="11" t="s">
        <v>55</v>
      </c>
      <c r="G3" s="12" t="s">
        <v>47</v>
      </c>
      <c r="H3" s="7" t="s">
        <v>28</v>
      </c>
      <c r="I3" s="7" t="s">
        <v>54</v>
      </c>
      <c r="J3" s="7" t="s">
        <v>36</v>
      </c>
      <c r="K3" s="10" t="s">
        <v>24</v>
      </c>
      <c r="L3" s="7" t="s">
        <v>26</v>
      </c>
      <c r="M3" s="9">
        <v>2.16</v>
      </c>
      <c r="N3" s="9">
        <f>TRUNC(M3:M9,4)</f>
        <v>2.16</v>
      </c>
      <c r="O3" s="10">
        <v>5</v>
      </c>
      <c r="P3" s="8">
        <f>D3*M3</f>
        <v>2385272.4480000003</v>
      </c>
    </row>
    <row r="4" spans="1:16" ht="57" x14ac:dyDescent="0.25">
      <c r="A4" s="5">
        <v>2</v>
      </c>
      <c r="B4" s="2" t="s">
        <v>6</v>
      </c>
      <c r="C4" s="4" t="s">
        <v>10</v>
      </c>
      <c r="D4" s="3">
        <v>224229.2</v>
      </c>
      <c r="E4" s="6">
        <v>2.46028</v>
      </c>
      <c r="F4" s="13" t="s">
        <v>45</v>
      </c>
      <c r="G4" s="12" t="s">
        <v>48</v>
      </c>
      <c r="H4" s="7" t="s">
        <v>29</v>
      </c>
      <c r="I4" s="7" t="s">
        <v>25</v>
      </c>
      <c r="J4" s="7" t="s">
        <v>37</v>
      </c>
      <c r="K4" s="10" t="s">
        <v>24</v>
      </c>
      <c r="L4" s="7" t="s">
        <v>41</v>
      </c>
      <c r="M4" s="9">
        <v>2.16</v>
      </c>
      <c r="N4" s="9">
        <f t="shared" ref="N4" si="0">TRUNC(M4:M10,4)</f>
        <v>2.16</v>
      </c>
      <c r="O4" s="10">
        <v>5</v>
      </c>
      <c r="P4" s="8">
        <f t="shared" ref="P4:P9" si="1">D4*M4</f>
        <v>484335.07200000004</v>
      </c>
    </row>
    <row r="5" spans="1:16" ht="57" x14ac:dyDescent="0.25">
      <c r="A5" s="5">
        <v>3</v>
      </c>
      <c r="B5" s="2" t="s">
        <v>2</v>
      </c>
      <c r="C5" s="4" t="s">
        <v>10</v>
      </c>
      <c r="D5" s="3">
        <v>35089.599999999999</v>
      </c>
      <c r="E5" s="6">
        <v>5.0551399999999997</v>
      </c>
      <c r="F5" s="11" t="s">
        <v>56</v>
      </c>
      <c r="G5" s="12" t="s">
        <v>49</v>
      </c>
      <c r="H5" s="7" t="s">
        <v>27</v>
      </c>
      <c r="I5" s="7" t="s">
        <v>54</v>
      </c>
      <c r="J5" s="7" t="s">
        <v>36</v>
      </c>
      <c r="K5" s="10" t="s">
        <v>24</v>
      </c>
      <c r="L5" s="7" t="s">
        <v>26</v>
      </c>
      <c r="M5" s="9">
        <v>4.0600000000000005</v>
      </c>
      <c r="N5" s="9">
        <f>TRUNC(M5:M10,4)</f>
        <v>4.0599999999999996</v>
      </c>
      <c r="O5" s="10">
        <v>5</v>
      </c>
      <c r="P5" s="8">
        <f t="shared" si="1"/>
        <v>142463.77600000001</v>
      </c>
    </row>
    <row r="6" spans="1:16" ht="57" x14ac:dyDescent="0.25">
      <c r="A6" s="5">
        <v>4</v>
      </c>
      <c r="B6" s="2" t="s">
        <v>3</v>
      </c>
      <c r="C6" s="4" t="s">
        <v>10</v>
      </c>
      <c r="D6" s="3">
        <v>4992</v>
      </c>
      <c r="E6" s="6">
        <v>5.1223799999999997</v>
      </c>
      <c r="F6" s="13" t="s">
        <v>46</v>
      </c>
      <c r="G6" s="12" t="s">
        <v>50</v>
      </c>
      <c r="H6" s="7" t="s">
        <v>30</v>
      </c>
      <c r="I6" s="7" t="s">
        <v>25</v>
      </c>
      <c r="J6" s="7" t="s">
        <v>37</v>
      </c>
      <c r="K6" s="10" t="s">
        <v>24</v>
      </c>
      <c r="L6" s="7" t="s">
        <v>41</v>
      </c>
      <c r="M6" s="9">
        <v>4.09</v>
      </c>
      <c r="N6" s="9">
        <f>TRUNC(M6:M10,4)</f>
        <v>4.09</v>
      </c>
      <c r="O6" s="10">
        <v>5</v>
      </c>
      <c r="P6" s="8">
        <f t="shared" si="1"/>
        <v>20417.28</v>
      </c>
    </row>
    <row r="7" spans="1:16" ht="57" x14ac:dyDescent="0.25">
      <c r="A7" s="5">
        <v>5</v>
      </c>
      <c r="B7" s="2" t="s">
        <v>4</v>
      </c>
      <c r="C7" s="4" t="s">
        <v>10</v>
      </c>
      <c r="D7" s="3">
        <v>208</v>
      </c>
      <c r="E7" s="6">
        <v>2.2000000000000002</v>
      </c>
      <c r="F7" s="11" t="s">
        <v>44</v>
      </c>
      <c r="G7" s="12" t="s">
        <v>51</v>
      </c>
      <c r="H7" s="7" t="s">
        <v>31</v>
      </c>
      <c r="I7" s="7" t="s">
        <v>34</v>
      </c>
      <c r="J7" s="7" t="s">
        <v>38</v>
      </c>
      <c r="K7" s="10" t="s">
        <v>24</v>
      </c>
      <c r="L7" s="7" t="s">
        <v>35</v>
      </c>
      <c r="M7" s="9">
        <v>2.19</v>
      </c>
      <c r="N7" s="9">
        <f>TRUNC(M7:M10,4)</f>
        <v>2.19</v>
      </c>
      <c r="O7" s="10">
        <v>10</v>
      </c>
      <c r="P7" s="8">
        <f t="shared" si="1"/>
        <v>455.52</v>
      </c>
    </row>
    <row r="8" spans="1:16" ht="57" x14ac:dyDescent="0.25">
      <c r="A8" s="5">
        <v>6</v>
      </c>
      <c r="B8" s="2" t="s">
        <v>5</v>
      </c>
      <c r="C8" s="4" t="s">
        <v>23</v>
      </c>
      <c r="D8" s="3">
        <v>54054</v>
      </c>
      <c r="E8" s="6">
        <v>5.4</v>
      </c>
      <c r="F8" s="13" t="s">
        <v>42</v>
      </c>
      <c r="G8" s="12" t="s">
        <v>52</v>
      </c>
      <c r="H8" s="7" t="s">
        <v>32</v>
      </c>
      <c r="I8" s="7" t="s">
        <v>40</v>
      </c>
      <c r="J8" s="7" t="s">
        <v>39</v>
      </c>
      <c r="K8" s="10" t="s">
        <v>24</v>
      </c>
      <c r="L8" s="7" t="s">
        <v>35</v>
      </c>
      <c r="M8" s="9">
        <v>2.87</v>
      </c>
      <c r="N8" s="9">
        <f>TRUNC(M8:M11,4)</f>
        <v>2.87</v>
      </c>
      <c r="O8" s="10">
        <v>5</v>
      </c>
      <c r="P8" s="8">
        <f t="shared" si="1"/>
        <v>155134.98000000001</v>
      </c>
    </row>
    <row r="9" spans="1:16" ht="57" x14ac:dyDescent="0.25">
      <c r="A9" s="5">
        <v>7</v>
      </c>
      <c r="B9" s="2" t="s">
        <v>7</v>
      </c>
      <c r="C9" s="4" t="s">
        <v>23</v>
      </c>
      <c r="D9" s="3">
        <v>132251.6</v>
      </c>
      <c r="E9" s="6">
        <v>7</v>
      </c>
      <c r="F9" s="13" t="s">
        <v>43</v>
      </c>
      <c r="G9" s="12" t="s">
        <v>53</v>
      </c>
      <c r="H9" s="7" t="s">
        <v>33</v>
      </c>
      <c r="I9" s="7" t="s">
        <v>40</v>
      </c>
      <c r="J9" s="7" t="s">
        <v>39</v>
      </c>
      <c r="K9" s="10" t="s">
        <v>24</v>
      </c>
      <c r="L9" s="7" t="s">
        <v>35</v>
      </c>
      <c r="M9" s="9">
        <v>5.64</v>
      </c>
      <c r="N9" s="9">
        <f>TRUNC(M9:M12,4)</f>
        <v>5.64</v>
      </c>
      <c r="O9" s="10">
        <v>5</v>
      </c>
      <c r="P9" s="8">
        <f t="shared" si="1"/>
        <v>745899.02399999998</v>
      </c>
    </row>
    <row r="10" spans="1:16" ht="28.5" customHeight="1" x14ac:dyDescent="0.25">
      <c r="A10" s="18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4">
        <f>SUM(P3:P9)</f>
        <v>3933978.1000000006</v>
      </c>
    </row>
  </sheetData>
  <mergeCells count="2">
    <mergeCell ref="A1:P1"/>
    <mergeCell ref="A10:O10"/>
  </mergeCells>
  <pageMargins left="0.27559055118110237" right="0.31496062992125984" top="0.86614173228346458" bottom="0.74803149606299213" header="0.31496062992125984" footer="0.31496062992125984"/>
  <pageSetup paperSize="9" scale="55" orientation="landscape" horizontalDpi="300" verticalDpi="300" r:id="rId1"/>
  <headerFooter>
    <oddHeader>&amp;C&amp;"-,Grassetto"&amp;12PROCEDURA APERTA PER LA FORNITURA DI CARTA IN RISME, PRODOTTI DI CANCELLERIA, STAMPATI ED OPERE DI LEGATORIA E SERVIZI CONNESSI PER LE AMMINISTRAZIONI DELLA REGIONE MARCHE - GARA SIMO N. 7812261</oddHeader>
    <oddFooter xml:space="preserve">&amp;LLotto 1 - Carta&amp;R&amp;P/&amp;N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Offera economica Carta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</cp:lastModifiedBy>
  <cp:lastPrinted>2020-10-05T15:23:50Z</cp:lastPrinted>
  <dcterms:created xsi:type="dcterms:W3CDTF">2020-03-30T07:42:33Z</dcterms:created>
  <dcterms:modified xsi:type="dcterms:W3CDTF">2020-10-05T17:19:50Z</dcterms:modified>
</cp:coreProperties>
</file>